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单位工程费汇总表" sheetId="8" r:id="rId1"/>
    <sheet name="分部分项工程量清单与计价表" sheetId="3" r:id="rId2"/>
    <sheet name="措施项目清单与计价表(二)" sheetId="6" r:id="rId3"/>
    <sheet name="其他项目清单与计价汇总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<sst xmlns="http://schemas.openxmlformats.org/spreadsheetml/2006/main" count="591" uniqueCount="207">
  <si>
    <t>单位工程费汇总表</t>
  </si>
  <si>
    <t>工程名称:</t>
  </si>
  <si>
    <t>土石方工程</t>
  </si>
  <si>
    <t>标段：</t>
  </si>
  <si>
    <t>第1页, 共1页</t>
  </si>
  <si>
    <t>序号</t>
  </si>
  <si>
    <t>项目名称</t>
  </si>
  <si>
    <t>计算基础</t>
  </si>
  <si>
    <t>费率(%)</t>
  </si>
  <si>
    <t>金 额（元）</t>
  </si>
  <si>
    <t>1</t>
  </si>
  <si>
    <t>分部分项工程费</t>
  </si>
  <si>
    <t>QDF</t>
  </si>
  <si>
    <t>100.000</t>
  </si>
  <si>
    <t>1.1</t>
  </si>
  <si>
    <t/>
  </si>
  <si>
    <t>2</t>
  </si>
  <si>
    <t>措施项目费</t>
  </si>
  <si>
    <t>2.1</t>
  </si>
  <si>
    <t>绿色施工安全防护措施费</t>
  </si>
  <si>
    <t>AQFHWMSG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</si>
  <si>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</si>
  <si>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</si>
  <si>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</si>
  <si>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</si>
  <si>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</si>
  <si>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</si>
  <si>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</si>
  <si>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</si>
  <si>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</si>
  <si>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</si>
  <si>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</si>
  <si>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</si>
  <si>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</si>
  <si>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</si>
  <si>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</si>
  <si>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</si>
  <si>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</si>
  <si>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</si>
  <si>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</si>
  <si>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</si>
  <si>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</si>
  <si>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</si>
  <si>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</si>
  <si>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</si>
  <si>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</si>
  <si>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</si>
  <si>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</si>
  <si>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</si>
  <si>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</si>
  <si>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</si>
  <si>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概算幅度差</t>
  </si>
  <si>
    <t>GSFDC</t>
  </si>
  <si>
    <t>3.10</t>
  </si>
  <si>
    <t>消纳费</t>
  </si>
  <si>
    <t>XNF</t>
  </si>
  <si>
    <t>3.11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</si>
  <si>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</si>
  <si>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</si>
  <si>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</si>
  <si>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</si>
  <si>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</si>
  <si>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</si>
  <si>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</si>
  <si>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</si>
  <si>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</si>
  <si>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</si>
  <si>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</si>
  <si>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</si>
  <si>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</si>
  <si>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QDF+QSF+QTF+GF+SJHJ</t>
  </si>
  <si>
    <t>8</t>
  </si>
  <si>
    <t>其中：人工费</t>
  </si>
  <si>
    <t>RGF</t>
  </si>
  <si>
    <t>合计</t>
  </si>
  <si>
    <t>分部分项工程量清单与计价表</t>
  </si>
  <si>
    <t>项目编码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</si>
  <si>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</si>
  <si>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</si>
  <si>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</si>
  <si>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</si>
  <si>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</si>
  <si>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</si>
  <si>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</si>
  <si>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010101002001</t>
  </si>
  <si>
    <t>挖一般土方（场内回填利用）</t>
  </si>
  <si>
    <t>1、土壤类别:一、二类土
2、场内挖土方待场内回填利用
3、未尽事宜详见地勘及设计图纸</t>
  </si>
  <si>
    <t>m3</t>
  </si>
  <si>
    <t>26601.94</t>
  </si>
  <si>
    <t>010101002002</t>
  </si>
  <si>
    <t>挖一般土方（外弃）</t>
  </si>
  <si>
    <t>1、土壤类别:一、二类土
2、场外运输运距综合考虑
3、未尽事宜详见地勘及设计图纸</t>
  </si>
  <si>
    <t>36650.35</t>
  </si>
  <si>
    <t>010103001001</t>
  </si>
  <si>
    <t>回填方</t>
  </si>
  <si>
    <t>1、回填方
2、填方来源:场内土方利用
3、密实度详设计要求
4、未尽事宜详见地勘及设计图纸</t>
  </si>
  <si>
    <t>16732.83</t>
  </si>
  <si>
    <t>010103001002</t>
  </si>
  <si>
    <t>回填方（地下室顶板覆土）</t>
  </si>
  <si>
    <t>1、回填方(地下室顶板覆土)
2、填方来源:场内土方利用
3、运距:综合考虑
4、压路机碾压土(石)方 填土方
5、密实度要求:按设计要求
6、未尽事宜详见地勘及设计图纸</t>
  </si>
  <si>
    <t>9869.11</t>
  </si>
  <si>
    <t>本页小计</t>
  </si>
  <si>
    <t>措施项目清单与计价表（二）</t>
  </si>
  <si>
    <t>第1页, 共3页</t>
  </si>
  <si>
    <t>数量</t>
  </si>
  <si>
    <t>单价</t>
  </si>
  <si>
    <t>AZMJSCSF</t>
  </si>
  <si>
    <t>按子目计算的绿色施工安全防护措施费</t>
  </si>
  <si>
    <t>1.1.1</t>
  </si>
  <si>
    <t>JSJ</t>
  </si>
  <si>
    <t>综合脚手架</t>
  </si>
  <si>
    <t>小计</t>
  </si>
  <si>
    <t>元</t>
  </si>
  <si>
    <t>1.1.2</t>
  </si>
  <si>
    <t>MMSAQW</t>
  </si>
  <si>
    <t>密目式安全网</t>
  </si>
  <si>
    <t>1.1.3</t>
  </si>
  <si>
    <t>粤011701013001</t>
  </si>
  <si>
    <t>靠脚手架安全板</t>
  </si>
  <si>
    <t>m2</t>
  </si>
  <si>
    <t>1.00</t>
  </si>
  <si>
    <t>1.1.4</t>
  </si>
  <si>
    <t>粤011701018001</t>
  </si>
  <si>
    <t>围尼龙编织布</t>
  </si>
  <si>
    <t>1.1.5</t>
  </si>
  <si>
    <t>MBZC001</t>
  </si>
  <si>
    <t>模板的支架</t>
  </si>
  <si>
    <t>t</t>
  </si>
  <si>
    <t>1.000</t>
  </si>
  <si>
    <t>1.1.6</t>
  </si>
  <si>
    <t>SGXCWDHLSZDWD001</t>
  </si>
  <si>
    <t>施工现场围挡和临时占地围挡</t>
  </si>
  <si>
    <t>项</t>
  </si>
  <si>
    <t>1.1.7</t>
  </si>
  <si>
    <t>SGWDZM001</t>
  </si>
  <si>
    <t>施工围档照明</t>
  </si>
  <si>
    <t>1.1.8</t>
  </si>
  <si>
    <t>LSGGJTD001</t>
  </si>
  <si>
    <t>临时钢管架通道</t>
  </si>
  <si>
    <t>1.1.9</t>
  </si>
  <si>
    <t>粤011701014001</t>
  </si>
  <si>
    <t>独立安全挡板</t>
  </si>
  <si>
    <t>1.1.10</t>
  </si>
  <si>
    <t>DZSBJC001</t>
  </si>
  <si>
    <t>吊装设备基础</t>
  </si>
  <si>
    <t>1.1.11</t>
  </si>
  <si>
    <t>FCJZLSSGFHP001</t>
  </si>
  <si>
    <t>防尘降噪绿色施工防护棚</t>
  </si>
  <si>
    <t>1.1.12</t>
  </si>
  <si>
    <t>SGBD001</t>
  </si>
  <si>
    <t>施工便道</t>
  </si>
  <si>
    <t>m</t>
  </si>
  <si>
    <t>1.1.13</t>
  </si>
  <si>
    <t>YBYL001</t>
  </si>
  <si>
    <t>样板引路</t>
  </si>
  <si>
    <t>1.2</t>
  </si>
  <si>
    <t>AXSJSCSXMF</t>
  </si>
  <si>
    <t>按系数计算的绿色施工安全防护措施费</t>
  </si>
  <si>
    <t>1.2.1</t>
  </si>
  <si>
    <t>011707001001</t>
  </si>
  <si>
    <t>按系数计算的绿色施工安全防护措施</t>
  </si>
  <si>
    <t>第2页, 共3页</t>
  </si>
  <si>
    <t>费(包括绿色施工、临时设施、安全施工和用工实名管理)</t>
  </si>
  <si>
    <t>HNTMBJZJ</t>
  </si>
  <si>
    <t>混凝土模板及支架(撑)</t>
  </si>
  <si>
    <t>CZYS</t>
  </si>
  <si>
    <t>垂直运输</t>
  </si>
  <si>
    <t>2.3</t>
  </si>
  <si>
    <t>SGPSJS</t>
  </si>
  <si>
    <t>施工排水、降水</t>
  </si>
  <si>
    <t>2.4</t>
  </si>
  <si>
    <t>WMGDZJF001</t>
  </si>
  <si>
    <t>文明工地增加费</t>
  </si>
  <si>
    <t>2.5</t>
  </si>
  <si>
    <t>011707002001</t>
  </si>
  <si>
    <t>夜间施工</t>
  </si>
  <si>
    <t>2.6</t>
  </si>
  <si>
    <t>GGCSF001</t>
  </si>
  <si>
    <t>赶工措施费</t>
  </si>
  <si>
    <t>2.7</t>
  </si>
  <si>
    <t>011707004001</t>
  </si>
  <si>
    <t>二次搬运</t>
  </si>
  <si>
    <t>2.8</t>
  </si>
  <si>
    <t>011707005001</t>
  </si>
  <si>
    <t>冬雨季施工</t>
  </si>
  <si>
    <t>2.9</t>
  </si>
  <si>
    <t>011707006001</t>
  </si>
  <si>
    <t>地上、地下设施、建筑物的临时保护设施</t>
  </si>
  <si>
    <t>2.10</t>
  </si>
  <si>
    <t>011707007001</t>
  </si>
  <si>
    <t>已完工程及设备保护</t>
  </si>
  <si>
    <t>2.11</t>
  </si>
  <si>
    <t>011705001001</t>
  </si>
  <si>
    <t>大型机械设备安拆费</t>
  </si>
  <si>
    <t>2.12</t>
  </si>
  <si>
    <t>CSQTFY001</t>
  </si>
  <si>
    <t>第3页, 共3页</t>
  </si>
  <si>
    <t>其他项目清单与计价汇总表</t>
  </si>
  <si>
    <t>计量单位</t>
  </si>
  <si>
    <t>备注</t>
  </si>
  <si>
    <t>材料暂估价</t>
  </si>
  <si>
    <t>该费用进入清单项目综合单价，此处不汇总</t>
  </si>
  <si>
    <t>专业工程暂估价</t>
  </si>
  <si>
    <t>9</t>
  </si>
  <si>
    <t>10</t>
  </si>
  <si>
    <t>11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</si>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</sst>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H26" sqref="H26"/>
    </sheetView>
  </sheetViews>
  <sheetFormatPr defaultColWidth="9" defaultRowHeight="11.25"/>
  <cols>
    <col min="1" max="1" width="10.9777777777778" customWidth="1"/>
    <col min="2" max="2" width="2.54444444444444" customWidth="1"/>
    <col min="3" max="3" width="36.5888888888889" customWidth="1"/>
    <col min="4" max="4" width="11.2666666666667" customWidth="1"/>
    <col min="5" max="5" width="10.9777777777778" customWidth="1"/>
    <col min="6" max="6" width="7.68888888888889" customWidth="1"/>
    <col min="7" max="7" width="7.11111111111111" customWidth="1"/>
    <col min="8" max="8" width="21.7777777777778" customWidth="1"/>
    <col min="13" max="13" width="12.1666666666667" customWidth="1"/>
    <col min="14" max="14" width="12"/>
  </cols>
  <sheetData>
    <row r="1" customFormat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customFormat="1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9</v>
      </c>
    </row>
    <row r="4" customFormat="1" ht="23" customHeight="1" spans="1:8">
      <c r="A4" s="6" t="s">
        <v>10</v>
      </c>
      <c r="B4" s="7" t="s">
        <v>11</v>
      </c>
      <c r="C4" s="7"/>
      <c r="D4" s="6" t="s">
        <v>12</v>
      </c>
      <c r="E4" s="6"/>
      <c r="F4" s="12" t="s">
        <v>13</v>
      </c>
      <c r="G4" s="12"/>
      <c r="H4" s="9"/>
    </row>
    <row r="5" customFormat="1" ht="23" customHeight="1" spans="1:8">
      <c r="A5" s="6" t="s">
        <v>14</v>
      </c>
      <c r="B5" s="7" t="s">
        <v>2</v>
      </c>
      <c r="C5" s="7"/>
      <c r="D5" s="6" t="s">
        <v>15</v>
      </c>
      <c r="E5" s="6"/>
      <c r="F5" s="12" t="s">
        <v>15</v>
      </c>
      <c r="G5" s="12"/>
      <c r="H5" s="9"/>
    </row>
    <row r="6" customFormat="1" ht="23" customHeight="1" spans="1:8">
      <c r="A6" s="6" t="s">
        <v>16</v>
      </c>
      <c r="B6" s="7" t="s">
        <v>17</v>
      </c>
      <c r="C6" s="7"/>
      <c r="D6" s="6" t="s">
        <v>15</v>
      </c>
      <c r="E6" s="6"/>
      <c r="F6" s="12" t="s">
        <v>15</v>
      </c>
      <c r="G6" s="12"/>
      <c r="H6" s="9"/>
    </row>
    <row r="7" customFormat="1" ht="23" customHeight="1" spans="1:8">
      <c r="A7" s="6" t="s">
        <v>18</v>
      </c>
      <c r="B7" s="7" t="s">
        <v>19</v>
      </c>
      <c r="C7" s="7"/>
      <c r="D7" s="6" t="s">
        <v>20</v>
      </c>
      <c r="E7" s="6"/>
      <c r="F7" s="12" t="s">
        <v>13</v>
      </c>
      <c r="G7" s="12"/>
      <c r="H7" s="9">
        <f>'措施项目清单与计价表(二)'!J24</f>
        <v>183899.52896</v>
      </c>
    </row>
    <row r="8" customFormat="1" ht="23" customHeight="1" spans="1:8">
      <c r="A8" s="6" t="s">
        <v>21</v>
      </c>
      <c r="B8" s="7" t="s">
        <v>22</v>
      </c>
      <c r="C8" s="7"/>
      <c r="D8" s="6" t="s">
        <v>23</v>
      </c>
      <c r="E8" s="6"/>
      <c r="F8" s="12" t="s">
        <v>13</v>
      </c>
      <c r="G8" s="12"/>
      <c r="H8" s="9"/>
    </row>
    <row r="9" customFormat="1" ht="23" customHeight="1" spans="1:13">
      <c r="A9" s="6" t="s">
        <v>24</v>
      </c>
      <c r="B9" s="7" t="s">
        <v>25</v>
      </c>
      <c r="C9" s="7"/>
      <c r="D9" s="6" t="s">
        <v>15</v>
      </c>
      <c r="E9" s="6"/>
      <c r="F9" s="12" t="s">
        <v>15</v>
      </c>
      <c r="G9" s="12"/>
      <c r="H9" s="9"/>
      <c r="M9" s="13"/>
    </row>
    <row r="10" customFormat="1" ht="23" customHeight="1" spans="1:13">
      <c r="A10" s="6" t="s">
        <v>26</v>
      </c>
      <c r="B10" s="7" t="s">
        <v>27</v>
      </c>
      <c r="C10" s="7"/>
      <c r="D10" s="6" t="s">
        <v>28</v>
      </c>
      <c r="E10" s="6"/>
      <c r="F10" s="12" t="s">
        <v>13</v>
      </c>
      <c r="G10" s="12"/>
      <c r="H10" s="9"/>
      <c r="M10" s="13"/>
    </row>
    <row r="11" customFormat="1" ht="23" customHeight="1" spans="1:13">
      <c r="A11" s="6" t="s">
        <v>29</v>
      </c>
      <c r="B11" s="7" t="s">
        <v>30</v>
      </c>
      <c r="C11" s="7"/>
      <c r="D11" s="6" t="s">
        <v>31</v>
      </c>
      <c r="E11" s="6"/>
      <c r="F11" s="12" t="s">
        <v>13</v>
      </c>
      <c r="G11" s="12"/>
      <c r="H11" s="9"/>
      <c r="M11" s="13"/>
    </row>
    <row r="12" customFormat="1" ht="23" customHeight="1" spans="1:13">
      <c r="A12" s="6" t="s">
        <v>32</v>
      </c>
      <c r="B12" s="7" t="s">
        <v>33</v>
      </c>
      <c r="C12" s="7"/>
      <c r="D12" s="6" t="s">
        <v>34</v>
      </c>
      <c r="E12" s="6"/>
      <c r="F12" s="12" t="s">
        <v>13</v>
      </c>
      <c r="G12" s="12"/>
      <c r="H12" s="9"/>
      <c r="M12" s="13"/>
    </row>
    <row r="13" customFormat="1" ht="23" customHeight="1" spans="1:13">
      <c r="A13" s="6" t="s">
        <v>35</v>
      </c>
      <c r="B13" s="7" t="s">
        <v>36</v>
      </c>
      <c r="C13" s="7"/>
      <c r="D13" s="6" t="s">
        <v>37</v>
      </c>
      <c r="E13" s="6"/>
      <c r="F13" s="12" t="s">
        <v>13</v>
      </c>
      <c r="G13" s="12"/>
      <c r="H13" s="9"/>
      <c r="M13" s="13"/>
    </row>
    <row r="14" customFormat="1" ht="23" customHeight="1" spans="1:13">
      <c r="A14" s="6" t="s">
        <v>38</v>
      </c>
      <c r="B14" s="7" t="s">
        <v>39</v>
      </c>
      <c r="C14" s="7"/>
      <c r="D14" s="6" t="s">
        <v>40</v>
      </c>
      <c r="E14" s="6"/>
      <c r="F14" s="12" t="s">
        <v>13</v>
      </c>
      <c r="G14" s="12"/>
      <c r="H14" s="9"/>
      <c r="M14" s="13"/>
    </row>
    <row r="15" customFormat="1" ht="23" customHeight="1" spans="1:8">
      <c r="A15" s="6" t="s">
        <v>41</v>
      </c>
      <c r="B15" s="7" t="s">
        <v>42</v>
      </c>
      <c r="C15" s="7"/>
      <c r="D15" s="6" t="s">
        <v>43</v>
      </c>
      <c r="E15" s="6"/>
      <c r="F15" s="12" t="s">
        <v>13</v>
      </c>
      <c r="G15" s="12"/>
      <c r="H15" s="9"/>
    </row>
    <row r="16" customFormat="1" ht="23" customHeight="1" spans="1:8">
      <c r="A16" s="6" t="s">
        <v>44</v>
      </c>
      <c r="B16" s="7" t="s">
        <v>45</v>
      </c>
      <c r="C16" s="7"/>
      <c r="D16" s="6" t="s">
        <v>46</v>
      </c>
      <c r="E16" s="6"/>
      <c r="F16" s="12" t="s">
        <v>13</v>
      </c>
      <c r="G16" s="12"/>
      <c r="H16" s="9">
        <f>其他项目清单与计价汇总表!F12</f>
        <v>66446.03392</v>
      </c>
    </row>
    <row r="17" customFormat="1" ht="23" customHeight="1" spans="1:8">
      <c r="A17" s="6" t="s">
        <v>47</v>
      </c>
      <c r="B17" s="7" t="s">
        <v>48</v>
      </c>
      <c r="C17" s="7"/>
      <c r="D17" s="6" t="s">
        <v>49</v>
      </c>
      <c r="E17" s="6"/>
      <c r="F17" s="12" t="s">
        <v>13</v>
      </c>
      <c r="G17" s="12"/>
      <c r="H17" s="9"/>
    </row>
    <row r="18" customFormat="1" ht="23" customHeight="1" spans="1:8">
      <c r="A18" s="6" t="s">
        <v>50</v>
      </c>
      <c r="B18" s="7" t="s">
        <v>51</v>
      </c>
      <c r="C18" s="7"/>
      <c r="D18" s="6" t="s">
        <v>52</v>
      </c>
      <c r="E18" s="6"/>
      <c r="F18" s="12" t="s">
        <v>13</v>
      </c>
      <c r="G18" s="12"/>
      <c r="H18" s="9"/>
    </row>
    <row r="19" customFormat="1" ht="23" customHeight="1" spans="1:8">
      <c r="A19" s="6" t="s">
        <v>53</v>
      </c>
      <c r="B19" s="7" t="s">
        <v>54</v>
      </c>
      <c r="C19" s="7"/>
      <c r="D19" s="6" t="s">
        <v>55</v>
      </c>
      <c r="E19" s="6"/>
      <c r="F19" s="12" t="s">
        <v>13</v>
      </c>
      <c r="G19" s="12"/>
      <c r="H19" s="9"/>
    </row>
    <row r="20" customFormat="1" ht="23" customHeight="1" spans="1:8">
      <c r="A20" s="6" t="s">
        <v>56</v>
      </c>
      <c r="B20" s="7" t="s">
        <v>57</v>
      </c>
      <c r="C20" s="7"/>
      <c r="D20" s="6" t="s">
        <v>58</v>
      </c>
      <c r="E20" s="6"/>
      <c r="F20" s="12" t="s">
        <v>13</v>
      </c>
      <c r="G20" s="12"/>
      <c r="H20" s="9"/>
    </row>
    <row r="21" customFormat="1" ht="23" customHeight="1" spans="1:8">
      <c r="A21" s="6" t="s">
        <v>59</v>
      </c>
      <c r="B21" s="7" t="s">
        <v>60</v>
      </c>
      <c r="C21" s="7"/>
      <c r="D21" s="6" t="s">
        <v>15</v>
      </c>
      <c r="E21" s="6"/>
      <c r="F21" s="12" t="s">
        <v>15</v>
      </c>
      <c r="G21" s="12"/>
      <c r="H21" s="9"/>
    </row>
    <row r="22" customFormat="1" ht="23" customHeight="1" spans="1:8">
      <c r="A22" s="6" t="s">
        <v>61</v>
      </c>
      <c r="B22" s="7" t="s">
        <v>62</v>
      </c>
      <c r="C22" s="7"/>
      <c r="D22" s="6" t="s">
        <v>63</v>
      </c>
      <c r="E22" s="6"/>
      <c r="F22" s="12" t="s">
        <v>13</v>
      </c>
      <c r="G22" s="12"/>
      <c r="H22" s="9"/>
    </row>
    <row r="23" customFormat="1" ht="23" customHeight="1" spans="1:8">
      <c r="A23" s="6" t="s">
        <v>64</v>
      </c>
      <c r="B23" s="7" t="s">
        <v>65</v>
      </c>
      <c r="C23" s="7"/>
      <c r="D23" s="6" t="s">
        <v>66</v>
      </c>
      <c r="E23" s="6"/>
      <c r="F23" s="12" t="s">
        <v>67</v>
      </c>
      <c r="G23" s="12"/>
      <c r="H23" s="9"/>
    </row>
    <row r="24" customFormat="1" ht="23" customHeight="1" spans="1:8">
      <c r="A24" s="6" t="s">
        <v>68</v>
      </c>
      <c r="B24" s="7" t="s">
        <v>69</v>
      </c>
      <c r="C24" s="7"/>
      <c r="D24" s="6" t="s">
        <v>70</v>
      </c>
      <c r="E24" s="6"/>
      <c r="F24" s="12" t="s">
        <v>13</v>
      </c>
      <c r="G24" s="12"/>
      <c r="H24" s="9"/>
    </row>
    <row r="25" customFormat="1" ht="23" customHeight="1" spans="1:8">
      <c r="A25" s="6" t="s">
        <v>71</v>
      </c>
      <c r="B25" s="7" t="s">
        <v>72</v>
      </c>
      <c r="C25" s="7"/>
      <c r="D25" s="6" t="s">
        <v>73</v>
      </c>
      <c r="E25" s="6"/>
      <c r="F25" s="12" t="s">
        <v>13</v>
      </c>
      <c r="G25" s="12"/>
      <c r="H25" s="9"/>
    </row>
    <row r="26" customFormat="1" ht="23" customHeight="1" spans="1:8">
      <c r="A26" s="6" t="s">
        <v>74</v>
      </c>
      <c r="B26" s="6"/>
      <c r="C26" s="6"/>
      <c r="D26" s="6"/>
      <c r="E26" s="6"/>
      <c r="F26" s="6"/>
      <c r="G26" s="6"/>
      <c r="H26" s="9"/>
    </row>
  </sheetData>
  <mergeCells count="76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A26:G26"/>
    <mergeCell ref="M9:M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E29" sqref="E29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41111111111111" customWidth="1"/>
    <col min="4" max="4" width="17" customWidth="1"/>
    <col min="5" max="5" width="20.8444444444444" customWidth="1"/>
    <col min="6" max="6" width="2.97777777777778" customWidth="1"/>
    <col min="7" max="7" width="4.12222222222222" customWidth="1"/>
    <col min="8" max="8" width="12.2222222222222" customWidth="1"/>
    <col min="9" max="9" width="7.96666666666667" customWidth="1"/>
    <col min="10" max="10" width="2.4" customWidth="1"/>
    <col min="11" max="11" width="15" customWidth="1"/>
    <col min="12" max="12" width="7.96666666666667" customWidth="1"/>
  </cols>
  <sheetData>
    <row r="1" ht="36" customHeight="1" spans="1:1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3" t="s">
        <v>1</v>
      </c>
      <c r="B2" s="3"/>
      <c r="C2" s="3" t="s">
        <v>2</v>
      </c>
      <c r="D2" s="3"/>
      <c r="E2" s="3"/>
      <c r="F2" s="3"/>
      <c r="G2" s="3" t="s">
        <v>3</v>
      </c>
      <c r="H2" s="3"/>
      <c r="I2" s="3"/>
      <c r="J2" s="4" t="s">
        <v>4</v>
      </c>
      <c r="K2" s="4"/>
      <c r="L2" s="4"/>
    </row>
    <row r="3" ht="23" customHeight="1" spans="1:12">
      <c r="A3" s="5" t="s">
        <v>5</v>
      </c>
      <c r="B3" s="5" t="s">
        <v>76</v>
      </c>
      <c r="C3" s="5"/>
      <c r="D3" s="5" t="s">
        <v>6</v>
      </c>
      <c r="E3" s="5" t="s">
        <v>77</v>
      </c>
      <c r="F3" s="5" t="s">
        <v>78</v>
      </c>
      <c r="G3" s="5"/>
      <c r="H3" s="5" t="s">
        <v>79</v>
      </c>
      <c r="I3" s="5" t="s">
        <v>80</v>
      </c>
      <c r="J3" s="5"/>
      <c r="K3" s="5"/>
      <c r="L3" s="5"/>
    </row>
    <row r="4" ht="23" customHeight="1" spans="1:12">
      <c r="A4" s="5"/>
      <c r="B4" s="5"/>
      <c r="C4" s="5"/>
      <c r="D4" s="5"/>
      <c r="E4" s="5"/>
      <c r="F4" s="5"/>
      <c r="G4" s="5"/>
      <c r="H4" s="5"/>
      <c r="I4" s="5" t="s">
        <v>81</v>
      </c>
      <c r="J4" s="5"/>
      <c r="K4" s="5" t="s">
        <v>82</v>
      </c>
      <c r="L4" s="5" t="s">
        <v>83</v>
      </c>
    </row>
    <row r="5" ht="23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30</v>
      </c>
    </row>
    <row r="6" ht="23" customHeight="1" spans="1:12">
      <c r="A6" s="6" t="s">
        <v>15</v>
      </c>
      <c r="B6" s="7" t="s">
        <v>15</v>
      </c>
      <c r="C6" s="7"/>
      <c r="D6" s="7" t="s">
        <v>2</v>
      </c>
      <c r="E6" s="7" t="s">
        <v>15</v>
      </c>
      <c r="F6" s="6" t="s">
        <v>15</v>
      </c>
      <c r="G6" s="6"/>
      <c r="H6" s="11" t="s">
        <v>15</v>
      </c>
      <c r="I6" s="9" t="s">
        <v>15</v>
      </c>
      <c r="J6" s="9"/>
      <c r="K6" s="9"/>
      <c r="L6" s="9" t="s">
        <v>15</v>
      </c>
    </row>
    <row r="7" ht="95" customHeight="1" spans="1:12">
      <c r="A7" s="6" t="s">
        <v>10</v>
      </c>
      <c r="B7" s="7" t="s">
        <v>84</v>
      </c>
      <c r="C7" s="7"/>
      <c r="D7" s="7" t="s">
        <v>85</v>
      </c>
      <c r="E7" s="7" t="s">
        <v>86</v>
      </c>
      <c r="F7" s="6" t="s">
        <v>87</v>
      </c>
      <c r="G7" s="6"/>
      <c r="H7" s="9" t="s">
        <v>88</v>
      </c>
      <c r="I7" s="9"/>
      <c r="J7" s="9"/>
      <c r="K7" s="9"/>
      <c r="L7" s="9" t="s">
        <v>15</v>
      </c>
    </row>
    <row r="8" ht="95" customHeight="1" spans="1:12">
      <c r="A8" s="6" t="s">
        <v>16</v>
      </c>
      <c r="B8" s="7" t="s">
        <v>89</v>
      </c>
      <c r="C8" s="7"/>
      <c r="D8" s="7" t="s">
        <v>90</v>
      </c>
      <c r="E8" s="7" t="s">
        <v>91</v>
      </c>
      <c r="F8" s="6" t="s">
        <v>87</v>
      </c>
      <c r="G8" s="6"/>
      <c r="H8" s="9" t="s">
        <v>92</v>
      </c>
      <c r="I8" s="9"/>
      <c r="J8" s="9"/>
      <c r="K8" s="9"/>
      <c r="L8" s="9" t="s">
        <v>15</v>
      </c>
    </row>
    <row r="9" ht="110" customHeight="1" spans="1:12">
      <c r="A9" s="6" t="s">
        <v>24</v>
      </c>
      <c r="B9" s="7" t="s">
        <v>93</v>
      </c>
      <c r="C9" s="7"/>
      <c r="D9" s="7" t="s">
        <v>94</v>
      </c>
      <c r="E9" s="7" t="s">
        <v>95</v>
      </c>
      <c r="F9" s="6" t="s">
        <v>87</v>
      </c>
      <c r="G9" s="6"/>
      <c r="H9" s="9" t="s">
        <v>96</v>
      </c>
      <c r="I9" s="9"/>
      <c r="J9" s="9"/>
      <c r="K9" s="9"/>
      <c r="L9" s="9" t="s">
        <v>15</v>
      </c>
    </row>
    <row r="10" ht="169" customHeight="1" spans="1:12">
      <c r="A10" s="6" t="s">
        <v>59</v>
      </c>
      <c r="B10" s="7" t="s">
        <v>97</v>
      </c>
      <c r="C10" s="7"/>
      <c r="D10" s="7" t="s">
        <v>98</v>
      </c>
      <c r="E10" s="7" t="s">
        <v>99</v>
      </c>
      <c r="F10" s="6" t="s">
        <v>87</v>
      </c>
      <c r="G10" s="6"/>
      <c r="H10" s="9" t="s">
        <v>100</v>
      </c>
      <c r="I10" s="9"/>
      <c r="J10" s="9"/>
      <c r="K10" s="9"/>
      <c r="L10" s="9" t="s">
        <v>15</v>
      </c>
    </row>
    <row r="11" ht="23" customHeight="1" spans="1:12">
      <c r="A11" s="6" t="s">
        <v>101</v>
      </c>
      <c r="B11" s="6"/>
      <c r="C11" s="6"/>
      <c r="D11" s="6"/>
      <c r="E11" s="6"/>
      <c r="F11" s="6"/>
      <c r="G11" s="6"/>
      <c r="H11" s="6"/>
      <c r="I11" s="6"/>
      <c r="J11" s="6"/>
      <c r="K11" s="9"/>
      <c r="L11" s="9" t="s">
        <v>15</v>
      </c>
    </row>
    <row r="12" ht="23" customHeight="1" spans="1:12">
      <c r="A12" s="6" t="s">
        <v>74</v>
      </c>
      <c r="B12" s="6"/>
      <c r="C12" s="6"/>
      <c r="D12" s="6"/>
      <c r="E12" s="6"/>
      <c r="F12" s="6"/>
      <c r="G12" s="6"/>
      <c r="H12" s="6"/>
      <c r="I12" s="6"/>
      <c r="J12" s="6"/>
      <c r="K12" s="9"/>
      <c r="L12" s="9" t="s">
        <v>15</v>
      </c>
    </row>
  </sheetData>
  <mergeCells count="31">
    <mergeCell ref="A1:L1"/>
    <mergeCell ref="A2:B2"/>
    <mergeCell ref="C2:F2"/>
    <mergeCell ref="G2:I2"/>
    <mergeCell ref="J2:L2"/>
    <mergeCell ref="I3:L3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A11:J11"/>
    <mergeCell ref="A12:J12"/>
    <mergeCell ref="A3:A5"/>
    <mergeCell ref="D3:D5"/>
    <mergeCell ref="E3:E5"/>
    <mergeCell ref="H3:H5"/>
    <mergeCell ref="K4:K5"/>
    <mergeCell ref="B3:C5"/>
    <mergeCell ref="F3:G5"/>
    <mergeCell ref="I4:J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opLeftCell="A32" workbookViewId="0">
      <selection activeCell="M16" sqref="M16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3" t="s">
        <v>2</v>
      </c>
      <c r="C2" s="3"/>
      <c r="D2" s="3"/>
      <c r="E2" s="3" t="s">
        <v>3</v>
      </c>
      <c r="F2" s="3"/>
      <c r="G2" s="3"/>
      <c r="H2" s="3"/>
      <c r="I2" s="4" t="s">
        <v>103</v>
      </c>
      <c r="J2" s="4"/>
    </row>
    <row r="3" ht="23" customHeight="1" spans="1:10">
      <c r="A3" s="5" t="s">
        <v>5</v>
      </c>
      <c r="B3" s="5" t="s">
        <v>76</v>
      </c>
      <c r="C3" s="5" t="s">
        <v>6</v>
      </c>
      <c r="D3" s="5" t="s">
        <v>77</v>
      </c>
      <c r="E3" s="5"/>
      <c r="F3" s="5" t="s">
        <v>78</v>
      </c>
      <c r="G3" s="5" t="s">
        <v>104</v>
      </c>
      <c r="H3" s="5" t="s">
        <v>80</v>
      </c>
      <c r="I3" s="5"/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 t="s">
        <v>105</v>
      </c>
      <c r="I4" s="5"/>
      <c r="J4" s="5" t="s">
        <v>82</v>
      </c>
    </row>
    <row r="5" ht="36" customHeight="1" spans="1:10">
      <c r="A5" s="6" t="s">
        <v>10</v>
      </c>
      <c r="B5" s="7" t="s">
        <v>20</v>
      </c>
      <c r="C5" s="7" t="s">
        <v>19</v>
      </c>
      <c r="D5" s="7" t="s">
        <v>15</v>
      </c>
      <c r="E5" s="7"/>
      <c r="F5" s="6" t="s">
        <v>15</v>
      </c>
      <c r="G5" s="11" t="s">
        <v>15</v>
      </c>
      <c r="H5" s="9" t="s">
        <v>15</v>
      </c>
      <c r="I5" s="9"/>
      <c r="J5" s="9" t="s">
        <v>15</v>
      </c>
    </row>
    <row r="6" ht="51" customHeight="1" spans="1:10">
      <c r="A6" s="6" t="s">
        <v>14</v>
      </c>
      <c r="B6" s="7" t="s">
        <v>106</v>
      </c>
      <c r="C6" s="7" t="s">
        <v>107</v>
      </c>
      <c r="D6" s="7" t="s">
        <v>15</v>
      </c>
      <c r="E6" s="7"/>
      <c r="F6" s="6" t="s">
        <v>15</v>
      </c>
      <c r="G6" s="11" t="s">
        <v>15</v>
      </c>
      <c r="H6" s="9" t="s">
        <v>15</v>
      </c>
      <c r="I6" s="9"/>
      <c r="J6" s="9" t="s">
        <v>15</v>
      </c>
    </row>
    <row r="7" ht="23" customHeight="1" spans="1:10">
      <c r="A7" s="6" t="s">
        <v>108</v>
      </c>
      <c r="B7" s="7" t="s">
        <v>109</v>
      </c>
      <c r="C7" s="7" t="s">
        <v>110</v>
      </c>
      <c r="D7" s="7" t="s">
        <v>15</v>
      </c>
      <c r="E7" s="7"/>
      <c r="F7" s="6" t="s">
        <v>15</v>
      </c>
      <c r="G7" s="11" t="s">
        <v>15</v>
      </c>
      <c r="H7" s="9" t="s">
        <v>15</v>
      </c>
      <c r="I7" s="9"/>
      <c r="J7" s="9" t="s">
        <v>15</v>
      </c>
    </row>
    <row r="8" ht="23" customHeight="1" spans="1:10">
      <c r="A8" s="6" t="s">
        <v>15</v>
      </c>
      <c r="B8" s="7" t="s">
        <v>15</v>
      </c>
      <c r="C8" s="7" t="s">
        <v>111</v>
      </c>
      <c r="D8" s="7" t="s">
        <v>15</v>
      </c>
      <c r="E8" s="7"/>
      <c r="F8" s="6" t="s">
        <v>112</v>
      </c>
      <c r="G8" s="11" t="s">
        <v>15</v>
      </c>
      <c r="H8" s="9" t="s">
        <v>15</v>
      </c>
      <c r="I8" s="9"/>
      <c r="J8" s="9" t="s">
        <v>15</v>
      </c>
    </row>
    <row r="9" ht="23" customHeight="1" spans="1:10">
      <c r="A9" s="6" t="s">
        <v>113</v>
      </c>
      <c r="B9" s="7" t="s">
        <v>114</v>
      </c>
      <c r="C9" s="7" t="s">
        <v>115</v>
      </c>
      <c r="D9" s="7" t="s">
        <v>15</v>
      </c>
      <c r="E9" s="7"/>
      <c r="F9" s="6" t="s">
        <v>15</v>
      </c>
      <c r="G9" s="11" t="s">
        <v>15</v>
      </c>
      <c r="H9" s="9" t="s">
        <v>15</v>
      </c>
      <c r="I9" s="9"/>
      <c r="J9" s="9" t="s">
        <v>15</v>
      </c>
    </row>
    <row r="10" ht="23" customHeight="1" spans="1:10">
      <c r="A10" s="6" t="s">
        <v>15</v>
      </c>
      <c r="B10" s="7" t="s">
        <v>15</v>
      </c>
      <c r="C10" s="7" t="s">
        <v>111</v>
      </c>
      <c r="D10" s="7" t="s">
        <v>15</v>
      </c>
      <c r="E10" s="7"/>
      <c r="F10" s="6" t="s">
        <v>112</v>
      </c>
      <c r="G10" s="11" t="s">
        <v>15</v>
      </c>
      <c r="H10" s="9" t="s">
        <v>15</v>
      </c>
      <c r="I10" s="9"/>
      <c r="J10" s="9" t="s">
        <v>15</v>
      </c>
    </row>
    <row r="11" ht="23" customHeight="1" spans="1:10">
      <c r="A11" s="6" t="s">
        <v>116</v>
      </c>
      <c r="B11" s="7" t="s">
        <v>117</v>
      </c>
      <c r="C11" s="7" t="s">
        <v>118</v>
      </c>
      <c r="D11" s="7" t="s">
        <v>15</v>
      </c>
      <c r="E11" s="7"/>
      <c r="F11" s="6" t="s">
        <v>119</v>
      </c>
      <c r="G11" s="9" t="s">
        <v>120</v>
      </c>
      <c r="H11" s="9" t="s">
        <v>15</v>
      </c>
      <c r="I11" s="9"/>
      <c r="J11" s="9" t="s">
        <v>15</v>
      </c>
    </row>
    <row r="12" ht="23" customHeight="1" spans="1:10">
      <c r="A12" s="6" t="s">
        <v>121</v>
      </c>
      <c r="B12" s="7" t="s">
        <v>122</v>
      </c>
      <c r="C12" s="7" t="s">
        <v>123</v>
      </c>
      <c r="D12" s="7" t="s">
        <v>15</v>
      </c>
      <c r="E12" s="7"/>
      <c r="F12" s="6" t="s">
        <v>119</v>
      </c>
      <c r="G12" s="9" t="s">
        <v>120</v>
      </c>
      <c r="H12" s="9" t="s">
        <v>15</v>
      </c>
      <c r="I12" s="9"/>
      <c r="J12" s="9" t="s">
        <v>15</v>
      </c>
    </row>
    <row r="13" ht="23" customHeight="1" spans="1:10">
      <c r="A13" s="6" t="s">
        <v>124</v>
      </c>
      <c r="B13" s="7" t="s">
        <v>125</v>
      </c>
      <c r="C13" s="7" t="s">
        <v>126</v>
      </c>
      <c r="D13" s="7" t="s">
        <v>15</v>
      </c>
      <c r="E13" s="7"/>
      <c r="F13" s="6" t="s">
        <v>127</v>
      </c>
      <c r="G13" s="12" t="s">
        <v>128</v>
      </c>
      <c r="H13" s="9" t="s">
        <v>15</v>
      </c>
      <c r="I13" s="9"/>
      <c r="J13" s="9" t="s">
        <v>15</v>
      </c>
    </row>
    <row r="14" ht="36" customHeight="1" spans="1:10">
      <c r="A14" s="6" t="s">
        <v>129</v>
      </c>
      <c r="B14" s="7" t="s">
        <v>130</v>
      </c>
      <c r="C14" s="7" t="s">
        <v>131</v>
      </c>
      <c r="D14" s="7" t="s">
        <v>15</v>
      </c>
      <c r="E14" s="7"/>
      <c r="F14" s="6" t="s">
        <v>132</v>
      </c>
      <c r="G14" s="11" t="s">
        <v>10</v>
      </c>
      <c r="H14" s="9" t="s">
        <v>15</v>
      </c>
      <c r="I14" s="9"/>
      <c r="J14" s="9" t="s">
        <v>15</v>
      </c>
    </row>
    <row r="15" ht="23" customHeight="1" spans="1:10">
      <c r="A15" s="6" t="s">
        <v>133</v>
      </c>
      <c r="B15" s="7" t="s">
        <v>134</v>
      </c>
      <c r="C15" s="7" t="s">
        <v>135</v>
      </c>
      <c r="D15" s="7" t="s">
        <v>15</v>
      </c>
      <c r="E15" s="7"/>
      <c r="F15" s="6" t="s">
        <v>132</v>
      </c>
      <c r="G15" s="11" t="s">
        <v>10</v>
      </c>
      <c r="H15" s="9" t="s">
        <v>15</v>
      </c>
      <c r="I15" s="9"/>
      <c r="J15" s="9" t="s">
        <v>15</v>
      </c>
    </row>
    <row r="16" ht="23" customHeight="1" spans="1:10">
      <c r="A16" s="6" t="s">
        <v>136</v>
      </c>
      <c r="B16" s="7" t="s">
        <v>137</v>
      </c>
      <c r="C16" s="7" t="s">
        <v>138</v>
      </c>
      <c r="D16" s="7" t="s">
        <v>15</v>
      </c>
      <c r="E16" s="7"/>
      <c r="F16" s="6" t="s">
        <v>132</v>
      </c>
      <c r="G16" s="11" t="s">
        <v>10</v>
      </c>
      <c r="H16" s="9" t="s">
        <v>15</v>
      </c>
      <c r="I16" s="9"/>
      <c r="J16" s="9" t="s">
        <v>15</v>
      </c>
    </row>
    <row r="17" ht="23" customHeight="1" spans="1:10">
      <c r="A17" s="6" t="s">
        <v>139</v>
      </c>
      <c r="B17" s="7" t="s">
        <v>140</v>
      </c>
      <c r="C17" s="7" t="s">
        <v>141</v>
      </c>
      <c r="D17" s="7" t="s">
        <v>15</v>
      </c>
      <c r="E17" s="7"/>
      <c r="F17" s="6" t="s">
        <v>119</v>
      </c>
      <c r="G17" s="9" t="s">
        <v>120</v>
      </c>
      <c r="H17" s="9" t="s">
        <v>15</v>
      </c>
      <c r="I17" s="9"/>
      <c r="J17" s="9" t="s">
        <v>15</v>
      </c>
    </row>
    <row r="18" ht="23" customHeight="1" spans="1:10">
      <c r="A18" s="6" t="s">
        <v>142</v>
      </c>
      <c r="B18" s="7" t="s">
        <v>143</v>
      </c>
      <c r="C18" s="7" t="s">
        <v>144</v>
      </c>
      <c r="D18" s="7" t="s">
        <v>15</v>
      </c>
      <c r="E18" s="7"/>
      <c r="F18" s="6" t="s">
        <v>132</v>
      </c>
      <c r="G18" s="11" t="s">
        <v>10</v>
      </c>
      <c r="H18" s="9" t="s">
        <v>15</v>
      </c>
      <c r="I18" s="9"/>
      <c r="J18" s="9" t="s">
        <v>15</v>
      </c>
    </row>
    <row r="19" ht="36" customHeight="1" spans="1:10">
      <c r="A19" s="6" t="s">
        <v>145</v>
      </c>
      <c r="B19" s="7" t="s">
        <v>146</v>
      </c>
      <c r="C19" s="7" t="s">
        <v>147</v>
      </c>
      <c r="D19" s="7" t="s">
        <v>15</v>
      </c>
      <c r="E19" s="7"/>
      <c r="F19" s="6" t="s">
        <v>119</v>
      </c>
      <c r="G19" s="9" t="s">
        <v>120</v>
      </c>
      <c r="H19" s="9" t="s">
        <v>15</v>
      </c>
      <c r="I19" s="9"/>
      <c r="J19" s="9" t="s">
        <v>15</v>
      </c>
    </row>
    <row r="20" ht="23" customHeight="1" spans="1:10">
      <c r="A20" s="6" t="s">
        <v>148</v>
      </c>
      <c r="B20" s="7" t="s">
        <v>149</v>
      </c>
      <c r="C20" s="7" t="s">
        <v>150</v>
      </c>
      <c r="D20" s="7" t="s">
        <v>15</v>
      </c>
      <c r="E20" s="7"/>
      <c r="F20" s="6" t="s">
        <v>151</v>
      </c>
      <c r="G20" s="9" t="s">
        <v>120</v>
      </c>
      <c r="H20" s="9" t="s">
        <v>15</v>
      </c>
      <c r="I20" s="9"/>
      <c r="J20" s="9" t="s">
        <v>15</v>
      </c>
    </row>
    <row r="21" ht="23" customHeight="1" spans="1:10">
      <c r="A21" s="6" t="s">
        <v>152</v>
      </c>
      <c r="B21" s="7" t="s">
        <v>153</v>
      </c>
      <c r="C21" s="7" t="s">
        <v>154</v>
      </c>
      <c r="D21" s="7" t="s">
        <v>15</v>
      </c>
      <c r="E21" s="7"/>
      <c r="F21" s="6" t="s">
        <v>132</v>
      </c>
      <c r="G21" s="11" t="s">
        <v>10</v>
      </c>
      <c r="H21" s="9" t="s">
        <v>15</v>
      </c>
      <c r="I21" s="9"/>
      <c r="J21" s="9" t="s">
        <v>15</v>
      </c>
    </row>
    <row r="22" ht="23" customHeight="1" spans="1:10">
      <c r="A22" s="6" t="s">
        <v>15</v>
      </c>
      <c r="B22" s="7" t="s">
        <v>15</v>
      </c>
      <c r="C22" s="7" t="s">
        <v>111</v>
      </c>
      <c r="D22" s="7" t="s">
        <v>15</v>
      </c>
      <c r="E22" s="7"/>
      <c r="F22" s="6" t="s">
        <v>112</v>
      </c>
      <c r="G22" s="11" t="s">
        <v>15</v>
      </c>
      <c r="H22" s="9" t="s">
        <v>15</v>
      </c>
      <c r="I22" s="9"/>
      <c r="J22" s="9" t="s">
        <v>15</v>
      </c>
    </row>
    <row r="23" ht="51" customHeight="1" spans="1:10">
      <c r="A23" s="6" t="s">
        <v>155</v>
      </c>
      <c r="B23" s="7" t="s">
        <v>156</v>
      </c>
      <c r="C23" s="7" t="s">
        <v>157</v>
      </c>
      <c r="D23" s="7" t="s">
        <v>15</v>
      </c>
      <c r="E23" s="7"/>
      <c r="F23" s="6" t="s">
        <v>15</v>
      </c>
      <c r="G23" s="11" t="s">
        <v>15</v>
      </c>
      <c r="H23" s="9" t="s">
        <v>15</v>
      </c>
      <c r="I23" s="9"/>
      <c r="J23" s="9" t="s">
        <v>15</v>
      </c>
    </row>
    <row r="24" ht="46" customHeight="1" spans="1:10">
      <c r="A24" s="6" t="s">
        <v>158</v>
      </c>
      <c r="B24" s="7" t="s">
        <v>159</v>
      </c>
      <c r="C24" s="7" t="s">
        <v>160</v>
      </c>
      <c r="D24" s="7" t="s">
        <v>15</v>
      </c>
      <c r="E24" s="7"/>
      <c r="F24" s="6" t="s">
        <v>132</v>
      </c>
      <c r="G24" s="11" t="s">
        <v>10</v>
      </c>
      <c r="H24" s="9">
        <v>183899.52896</v>
      </c>
      <c r="I24" s="9"/>
      <c r="J24" s="9">
        <v>183899.52896</v>
      </c>
    </row>
    <row r="25" ht="23" customHeight="1" spans="1:10">
      <c r="A25" s="6" t="s">
        <v>101</v>
      </c>
      <c r="B25" s="6"/>
      <c r="C25" s="6"/>
      <c r="D25" s="6"/>
      <c r="E25" s="6"/>
      <c r="F25" s="6"/>
      <c r="G25" s="6"/>
      <c r="H25" s="6"/>
      <c r="I25" s="6"/>
      <c r="J25" s="9"/>
    </row>
    <row r="26" ht="36" customHeight="1" spans="1:10">
      <c r="A26" s="1" t="s">
        <v>102</v>
      </c>
      <c r="B26" s="1"/>
      <c r="C26" s="1"/>
      <c r="D26" s="1"/>
      <c r="E26" s="1"/>
      <c r="F26" s="1"/>
      <c r="G26" s="1"/>
      <c r="H26" s="1"/>
      <c r="I26" s="1"/>
      <c r="J26" s="1"/>
    </row>
    <row r="27" ht="34" customHeight="1" spans="1:10">
      <c r="A27" s="2" t="s">
        <v>1</v>
      </c>
      <c r="B27" s="3" t="s">
        <v>2</v>
      </c>
      <c r="C27" s="3"/>
      <c r="D27" s="3"/>
      <c r="E27" s="3" t="s">
        <v>3</v>
      </c>
      <c r="F27" s="3"/>
      <c r="G27" s="3"/>
      <c r="H27" s="3"/>
      <c r="I27" s="4" t="s">
        <v>161</v>
      </c>
      <c r="J27" s="4"/>
    </row>
    <row r="28" ht="23" customHeight="1" spans="1:10">
      <c r="A28" s="5" t="s">
        <v>5</v>
      </c>
      <c r="B28" s="5" t="s">
        <v>76</v>
      </c>
      <c r="C28" s="5" t="s">
        <v>6</v>
      </c>
      <c r="D28" s="5" t="s">
        <v>77</v>
      </c>
      <c r="E28" s="5"/>
      <c r="F28" s="5" t="s">
        <v>78</v>
      </c>
      <c r="G28" s="5" t="s">
        <v>104</v>
      </c>
      <c r="H28" s="5" t="s">
        <v>80</v>
      </c>
      <c r="I28" s="5"/>
      <c r="J28" s="5"/>
    </row>
    <row r="29" ht="23" customHeight="1" spans="1:10">
      <c r="A29" s="5"/>
      <c r="B29" s="5"/>
      <c r="C29" s="5"/>
      <c r="D29" s="5"/>
      <c r="E29" s="5"/>
      <c r="F29" s="5"/>
      <c r="G29" s="5"/>
      <c r="H29" s="5" t="s">
        <v>105</v>
      </c>
      <c r="I29" s="5"/>
      <c r="J29" s="5" t="s">
        <v>82</v>
      </c>
    </row>
    <row r="30" ht="66" customHeight="1" spans="1:10">
      <c r="A30" s="6" t="s">
        <v>15</v>
      </c>
      <c r="B30" s="7" t="s">
        <v>15</v>
      </c>
      <c r="C30" s="7" t="s">
        <v>162</v>
      </c>
      <c r="D30" s="7" t="s">
        <v>15</v>
      </c>
      <c r="E30" s="7"/>
      <c r="F30" s="6" t="s">
        <v>15</v>
      </c>
      <c r="G30" s="11" t="s">
        <v>15</v>
      </c>
      <c r="H30" s="9" t="s">
        <v>15</v>
      </c>
      <c r="I30" s="9"/>
      <c r="J30" s="9"/>
    </row>
    <row r="31" ht="23" customHeight="1" spans="1:10">
      <c r="A31" s="6" t="s">
        <v>15</v>
      </c>
      <c r="B31" s="7" t="s">
        <v>15</v>
      </c>
      <c r="C31" s="7" t="s">
        <v>111</v>
      </c>
      <c r="D31" s="7" t="s">
        <v>15</v>
      </c>
      <c r="E31" s="7"/>
      <c r="F31" s="6" t="s">
        <v>112</v>
      </c>
      <c r="G31" s="11" t="s">
        <v>15</v>
      </c>
      <c r="H31" s="9" t="s">
        <v>15</v>
      </c>
      <c r="I31" s="9"/>
      <c r="J31" s="9"/>
    </row>
    <row r="32" ht="23" customHeight="1" spans="1:10">
      <c r="A32" s="6" t="s">
        <v>15</v>
      </c>
      <c r="B32" s="7" t="s">
        <v>15</v>
      </c>
      <c r="C32" s="7" t="s">
        <v>111</v>
      </c>
      <c r="D32" s="7" t="s">
        <v>15</v>
      </c>
      <c r="E32" s="7"/>
      <c r="F32" s="6" t="s">
        <v>112</v>
      </c>
      <c r="G32" s="11" t="s">
        <v>15</v>
      </c>
      <c r="H32" s="9" t="s">
        <v>15</v>
      </c>
      <c r="I32" s="9"/>
      <c r="J32" s="9"/>
    </row>
    <row r="33" ht="23" customHeight="1" spans="1:10">
      <c r="A33" s="6" t="s">
        <v>16</v>
      </c>
      <c r="B33" s="7" t="s">
        <v>23</v>
      </c>
      <c r="C33" s="7" t="s">
        <v>22</v>
      </c>
      <c r="D33" s="7" t="s">
        <v>15</v>
      </c>
      <c r="E33" s="7"/>
      <c r="F33" s="6" t="s">
        <v>15</v>
      </c>
      <c r="G33" s="11" t="s">
        <v>15</v>
      </c>
      <c r="H33" s="9" t="s">
        <v>15</v>
      </c>
      <c r="I33" s="9"/>
      <c r="J33" s="9"/>
    </row>
    <row r="34" ht="36" customHeight="1" spans="1:10">
      <c r="A34" s="6" t="s">
        <v>18</v>
      </c>
      <c r="B34" s="7" t="s">
        <v>163</v>
      </c>
      <c r="C34" s="7" t="s">
        <v>164</v>
      </c>
      <c r="D34" s="7" t="s">
        <v>15</v>
      </c>
      <c r="E34" s="7"/>
      <c r="F34" s="6" t="s">
        <v>15</v>
      </c>
      <c r="G34" s="11" t="s">
        <v>15</v>
      </c>
      <c r="H34" s="9" t="s">
        <v>15</v>
      </c>
      <c r="I34" s="9"/>
      <c r="J34" s="9"/>
    </row>
    <row r="35" ht="23" customHeight="1" spans="1:10">
      <c r="A35" s="6" t="s">
        <v>15</v>
      </c>
      <c r="B35" s="7" t="s">
        <v>15</v>
      </c>
      <c r="C35" s="7" t="s">
        <v>111</v>
      </c>
      <c r="D35" s="7" t="s">
        <v>15</v>
      </c>
      <c r="E35" s="7"/>
      <c r="F35" s="6" t="s">
        <v>112</v>
      </c>
      <c r="G35" s="11" t="s">
        <v>15</v>
      </c>
      <c r="H35" s="9" t="s">
        <v>15</v>
      </c>
      <c r="I35" s="9"/>
      <c r="J35" s="9" t="s">
        <v>15</v>
      </c>
    </row>
    <row r="36" ht="23" customHeight="1" spans="1:10">
      <c r="A36" s="6" t="s">
        <v>21</v>
      </c>
      <c r="B36" s="7" t="s">
        <v>165</v>
      </c>
      <c r="C36" s="7" t="s">
        <v>166</v>
      </c>
      <c r="D36" s="7" t="s">
        <v>15</v>
      </c>
      <c r="E36" s="7"/>
      <c r="F36" s="6" t="s">
        <v>15</v>
      </c>
      <c r="G36" s="11" t="s">
        <v>15</v>
      </c>
      <c r="H36" s="9" t="s">
        <v>15</v>
      </c>
      <c r="I36" s="9"/>
      <c r="J36" s="9" t="s">
        <v>15</v>
      </c>
    </row>
    <row r="37" ht="23" customHeight="1" spans="1:10">
      <c r="A37" s="6" t="s">
        <v>15</v>
      </c>
      <c r="B37" s="7" t="s">
        <v>15</v>
      </c>
      <c r="C37" s="7" t="s">
        <v>111</v>
      </c>
      <c r="D37" s="7" t="s">
        <v>15</v>
      </c>
      <c r="E37" s="7"/>
      <c r="F37" s="6" t="s">
        <v>112</v>
      </c>
      <c r="G37" s="11" t="s">
        <v>15</v>
      </c>
      <c r="H37" s="9" t="s">
        <v>15</v>
      </c>
      <c r="I37" s="9"/>
      <c r="J37" s="9" t="s">
        <v>15</v>
      </c>
    </row>
    <row r="38" ht="23" customHeight="1" spans="1:10">
      <c r="A38" s="6" t="s">
        <v>167</v>
      </c>
      <c r="B38" s="7" t="s">
        <v>168</v>
      </c>
      <c r="C38" s="7" t="s">
        <v>169</v>
      </c>
      <c r="D38" s="7" t="s">
        <v>15</v>
      </c>
      <c r="E38" s="7"/>
      <c r="F38" s="6" t="s">
        <v>15</v>
      </c>
      <c r="G38" s="11" t="s">
        <v>15</v>
      </c>
      <c r="H38" s="9" t="s">
        <v>15</v>
      </c>
      <c r="I38" s="9"/>
      <c r="J38" s="9" t="s">
        <v>15</v>
      </c>
    </row>
    <row r="39" ht="23" customHeight="1" spans="1:10">
      <c r="A39" s="6" t="s">
        <v>15</v>
      </c>
      <c r="B39" s="7" t="s">
        <v>15</v>
      </c>
      <c r="C39" s="7" t="s">
        <v>111</v>
      </c>
      <c r="D39" s="7" t="s">
        <v>15</v>
      </c>
      <c r="E39" s="7"/>
      <c r="F39" s="6" t="s">
        <v>112</v>
      </c>
      <c r="G39" s="11" t="s">
        <v>15</v>
      </c>
      <c r="H39" s="9" t="s">
        <v>15</v>
      </c>
      <c r="I39" s="9"/>
      <c r="J39" s="9" t="s">
        <v>15</v>
      </c>
    </row>
    <row r="40" ht="23" customHeight="1" spans="1:10">
      <c r="A40" s="6" t="s">
        <v>170</v>
      </c>
      <c r="B40" s="7" t="s">
        <v>171</v>
      </c>
      <c r="C40" s="7" t="s">
        <v>172</v>
      </c>
      <c r="D40" s="7" t="s">
        <v>15</v>
      </c>
      <c r="E40" s="7"/>
      <c r="F40" s="6" t="s">
        <v>132</v>
      </c>
      <c r="G40" s="11" t="s">
        <v>10</v>
      </c>
      <c r="H40" s="9" t="s">
        <v>15</v>
      </c>
      <c r="I40" s="9"/>
      <c r="J40" s="9" t="s">
        <v>15</v>
      </c>
    </row>
    <row r="41" ht="23" customHeight="1" spans="1:10">
      <c r="A41" s="6" t="s">
        <v>173</v>
      </c>
      <c r="B41" s="7" t="s">
        <v>174</v>
      </c>
      <c r="C41" s="7" t="s">
        <v>175</v>
      </c>
      <c r="D41" s="7" t="s">
        <v>15</v>
      </c>
      <c r="E41" s="7"/>
      <c r="F41" s="6" t="s">
        <v>132</v>
      </c>
      <c r="G41" s="11" t="s">
        <v>10</v>
      </c>
      <c r="H41" s="9" t="s">
        <v>15</v>
      </c>
      <c r="I41" s="9"/>
      <c r="J41" s="9" t="s">
        <v>15</v>
      </c>
    </row>
    <row r="42" ht="23" customHeight="1" spans="1:10">
      <c r="A42" s="6" t="s">
        <v>176</v>
      </c>
      <c r="B42" s="7" t="s">
        <v>177</v>
      </c>
      <c r="C42" s="7" t="s">
        <v>178</v>
      </c>
      <c r="D42" s="7" t="s">
        <v>15</v>
      </c>
      <c r="E42" s="7"/>
      <c r="F42" s="6" t="s">
        <v>132</v>
      </c>
      <c r="G42" s="11" t="s">
        <v>10</v>
      </c>
      <c r="H42" s="9" t="s">
        <v>15</v>
      </c>
      <c r="I42" s="9"/>
      <c r="J42" s="9" t="s">
        <v>15</v>
      </c>
    </row>
    <row r="43" ht="23" customHeight="1" spans="1:10">
      <c r="A43" s="6" t="s">
        <v>179</v>
      </c>
      <c r="B43" s="7" t="s">
        <v>180</v>
      </c>
      <c r="C43" s="7" t="s">
        <v>181</v>
      </c>
      <c r="D43" s="7" t="s">
        <v>15</v>
      </c>
      <c r="E43" s="7"/>
      <c r="F43" s="6" t="s">
        <v>132</v>
      </c>
      <c r="G43" s="11" t="s">
        <v>10</v>
      </c>
      <c r="H43" s="9" t="s">
        <v>15</v>
      </c>
      <c r="I43" s="9"/>
      <c r="J43" s="9" t="s">
        <v>15</v>
      </c>
    </row>
    <row r="44" ht="23" customHeight="1" spans="1:10">
      <c r="A44" s="6" t="s">
        <v>182</v>
      </c>
      <c r="B44" s="7" t="s">
        <v>183</v>
      </c>
      <c r="C44" s="7" t="s">
        <v>184</v>
      </c>
      <c r="D44" s="7" t="s">
        <v>15</v>
      </c>
      <c r="E44" s="7"/>
      <c r="F44" s="6" t="s">
        <v>132</v>
      </c>
      <c r="G44" s="11" t="s">
        <v>10</v>
      </c>
      <c r="H44" s="9" t="s">
        <v>15</v>
      </c>
      <c r="I44" s="9"/>
      <c r="J44" s="9" t="s">
        <v>15</v>
      </c>
    </row>
    <row r="45" ht="51" customHeight="1" spans="1:10">
      <c r="A45" s="6" t="s">
        <v>185</v>
      </c>
      <c r="B45" s="7" t="s">
        <v>186</v>
      </c>
      <c r="C45" s="7" t="s">
        <v>187</v>
      </c>
      <c r="D45" s="7" t="s">
        <v>15</v>
      </c>
      <c r="E45" s="7"/>
      <c r="F45" s="6" t="s">
        <v>132</v>
      </c>
      <c r="G45" s="11" t="s">
        <v>10</v>
      </c>
      <c r="H45" s="9" t="s">
        <v>15</v>
      </c>
      <c r="I45" s="9"/>
      <c r="J45" s="9" t="s">
        <v>15</v>
      </c>
    </row>
    <row r="46" ht="36" customHeight="1" spans="1:10">
      <c r="A46" s="6" t="s">
        <v>188</v>
      </c>
      <c r="B46" s="7" t="s">
        <v>189</v>
      </c>
      <c r="C46" s="7" t="s">
        <v>190</v>
      </c>
      <c r="D46" s="7" t="s">
        <v>15</v>
      </c>
      <c r="E46" s="7"/>
      <c r="F46" s="6" t="s">
        <v>132</v>
      </c>
      <c r="G46" s="11" t="s">
        <v>10</v>
      </c>
      <c r="H46" s="9" t="s">
        <v>15</v>
      </c>
      <c r="I46" s="9"/>
      <c r="J46" s="9" t="s">
        <v>15</v>
      </c>
    </row>
    <row r="47" ht="36" customHeight="1" spans="1:10">
      <c r="A47" s="6" t="s">
        <v>191</v>
      </c>
      <c r="B47" s="7" t="s">
        <v>192</v>
      </c>
      <c r="C47" s="7" t="s">
        <v>193</v>
      </c>
      <c r="D47" s="7" t="s">
        <v>15</v>
      </c>
      <c r="E47" s="7"/>
      <c r="F47" s="6" t="s">
        <v>132</v>
      </c>
      <c r="G47" s="11" t="s">
        <v>10</v>
      </c>
      <c r="H47" s="9" t="s">
        <v>15</v>
      </c>
      <c r="I47" s="9"/>
      <c r="J47" s="9" t="s">
        <v>15</v>
      </c>
    </row>
    <row r="48" ht="23" customHeight="1" spans="1:10">
      <c r="A48" s="6" t="s">
        <v>194</v>
      </c>
      <c r="B48" s="7" t="s">
        <v>195</v>
      </c>
      <c r="C48" s="7" t="s">
        <v>57</v>
      </c>
      <c r="D48" s="7" t="s">
        <v>15</v>
      </c>
      <c r="E48" s="7"/>
      <c r="F48" s="6" t="s">
        <v>132</v>
      </c>
      <c r="G48" s="11" t="s">
        <v>10</v>
      </c>
      <c r="H48" s="9" t="s">
        <v>15</v>
      </c>
      <c r="I48" s="9"/>
      <c r="J48" s="9" t="s">
        <v>15</v>
      </c>
    </row>
    <row r="49" ht="23" customHeight="1" spans="1:10">
      <c r="A49" s="6" t="s">
        <v>15</v>
      </c>
      <c r="B49" s="7" t="s">
        <v>15</v>
      </c>
      <c r="C49" s="7" t="s">
        <v>111</v>
      </c>
      <c r="D49" s="7" t="s">
        <v>15</v>
      </c>
      <c r="E49" s="7"/>
      <c r="F49" s="6" t="s">
        <v>112</v>
      </c>
      <c r="G49" s="11" t="s">
        <v>15</v>
      </c>
      <c r="H49" s="9" t="s">
        <v>15</v>
      </c>
      <c r="I49" s="9"/>
      <c r="J49" s="9" t="s">
        <v>15</v>
      </c>
    </row>
    <row r="50" ht="23" customHeight="1" spans="1:10">
      <c r="A50" s="6" t="s">
        <v>101</v>
      </c>
      <c r="B50" s="6"/>
      <c r="C50" s="6"/>
      <c r="D50" s="6"/>
      <c r="E50" s="6"/>
      <c r="F50" s="6"/>
      <c r="G50" s="6"/>
      <c r="H50" s="6"/>
      <c r="I50" s="6"/>
      <c r="J50" s="9" t="s">
        <v>15</v>
      </c>
    </row>
    <row r="51" ht="36" customHeight="1" spans="1:10">
      <c r="A51" s="1" t="s">
        <v>102</v>
      </c>
      <c r="B51" s="1"/>
      <c r="C51" s="1"/>
      <c r="D51" s="1"/>
      <c r="E51" s="1"/>
      <c r="F51" s="1"/>
      <c r="G51" s="1"/>
      <c r="H51" s="1"/>
      <c r="I51" s="1"/>
      <c r="J51" s="1"/>
    </row>
    <row r="52" ht="34" customHeight="1" spans="1:10">
      <c r="A52" s="2" t="s">
        <v>1</v>
      </c>
      <c r="B52" s="3" t="s">
        <v>2</v>
      </c>
      <c r="C52" s="3"/>
      <c r="D52" s="3"/>
      <c r="E52" s="3" t="s">
        <v>3</v>
      </c>
      <c r="F52" s="3"/>
      <c r="G52" s="3"/>
      <c r="H52" s="3"/>
      <c r="I52" s="4" t="s">
        <v>196</v>
      </c>
      <c r="J52" s="4"/>
    </row>
    <row r="53" ht="23" customHeight="1" spans="1:10">
      <c r="A53" s="5" t="s">
        <v>5</v>
      </c>
      <c r="B53" s="5" t="s">
        <v>76</v>
      </c>
      <c r="C53" s="5" t="s">
        <v>6</v>
      </c>
      <c r="D53" s="5" t="s">
        <v>77</v>
      </c>
      <c r="E53" s="5"/>
      <c r="F53" s="5" t="s">
        <v>78</v>
      </c>
      <c r="G53" s="5" t="s">
        <v>104</v>
      </c>
      <c r="H53" s="5" t="s">
        <v>80</v>
      </c>
      <c r="I53" s="5"/>
      <c r="J53" s="5"/>
    </row>
    <row r="54" ht="23" customHeight="1" spans="1:10">
      <c r="A54" s="5"/>
      <c r="B54" s="5"/>
      <c r="C54" s="5"/>
      <c r="D54" s="5"/>
      <c r="E54" s="5"/>
      <c r="F54" s="5"/>
      <c r="G54" s="5"/>
      <c r="H54" s="5" t="s">
        <v>105</v>
      </c>
      <c r="I54" s="5"/>
      <c r="J54" s="5" t="s">
        <v>82</v>
      </c>
    </row>
    <row r="55" ht="23" customHeight="1" spans="1:10">
      <c r="A55" s="6" t="s">
        <v>101</v>
      </c>
      <c r="B55" s="6"/>
      <c r="C55" s="6"/>
      <c r="D55" s="6"/>
      <c r="E55" s="6"/>
      <c r="F55" s="6"/>
      <c r="G55" s="6"/>
      <c r="H55" s="6"/>
      <c r="I55" s="6"/>
      <c r="J55" s="9" t="s">
        <v>15</v>
      </c>
    </row>
    <row r="56" ht="23" customHeight="1" spans="1:10">
      <c r="A56" s="6" t="s">
        <v>74</v>
      </c>
      <c r="B56" s="6"/>
      <c r="C56" s="6"/>
      <c r="D56" s="6"/>
      <c r="E56" s="6"/>
      <c r="F56" s="6"/>
      <c r="G56" s="6"/>
      <c r="H56" s="6"/>
      <c r="I56" s="6"/>
      <c r="J56" s="9"/>
    </row>
  </sheetData>
  <mergeCells count="120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J26"/>
    <mergeCell ref="B27:D27"/>
    <mergeCell ref="E27:H27"/>
    <mergeCell ref="I27:J27"/>
    <mergeCell ref="H28:J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J51"/>
    <mergeCell ref="B52:D52"/>
    <mergeCell ref="E52:H52"/>
    <mergeCell ref="I52:J52"/>
    <mergeCell ref="H53:J53"/>
    <mergeCell ref="H54:I54"/>
    <mergeCell ref="A55:I55"/>
    <mergeCell ref="A56:I56"/>
    <mergeCell ref="A3:A4"/>
    <mergeCell ref="A28:A29"/>
    <mergeCell ref="A53:A54"/>
    <mergeCell ref="B3:B4"/>
    <mergeCell ref="B28:B29"/>
    <mergeCell ref="B53:B54"/>
    <mergeCell ref="C3:C4"/>
    <mergeCell ref="C28:C29"/>
    <mergeCell ref="C53:C54"/>
    <mergeCell ref="F3:F4"/>
    <mergeCell ref="F28:F29"/>
    <mergeCell ref="F53:F54"/>
    <mergeCell ref="G3:G4"/>
    <mergeCell ref="G28:G29"/>
    <mergeCell ref="G53:G54"/>
    <mergeCell ref="D3:E4"/>
    <mergeCell ref="D28:E29"/>
    <mergeCell ref="D53:E54"/>
  </mergeCells>
  <printOptions horizontalCentered="1"/>
  <pageMargins left="0.51968541666667" right="0.51968541666667" top="0.74803125" bottom="0" header="0" footer="0"/>
  <pageSetup paperSize="9" orientation="portrait"/>
  <headerFooter>
    <oddFooter>&amp;C &amp;"宋体,常规"&amp;10 备注：本表适用于以综合单价形式计价的措施项目。</oddFooter>
  </headerFooter>
  <rowBreaks count="3" manualBreakCount="3">
    <brk id="25" max="16383" man="1"/>
    <brk id="50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B6" sqref="B6:C6"/>
    </sheetView>
  </sheetViews>
  <sheetFormatPr defaultColWidth="9.33333333333333" defaultRowHeight="11.25" outlineLevelCol="7"/>
  <cols>
    <col min="1" max="1" width="11.4" customWidth="1"/>
    <col min="2" max="2" width="3.26666666666667" customWidth="1"/>
    <col min="3" max="3" width="42.1222222222222" customWidth="1"/>
    <col min="4" max="4" width="2.12222222222222" customWidth="1"/>
    <col min="5" max="5" width="8.82222222222222" customWidth="1"/>
    <col min="6" max="6" width="10.4777777777778" customWidth="1"/>
    <col min="7" max="7" width="4.54444444444444" customWidth="1"/>
    <col min="8" max="8" width="24.5222222222222" customWidth="1"/>
  </cols>
  <sheetData>
    <row r="1" customFormat="1" ht="36" customHeight="1" spans="1:8">
      <c r="A1" s="1" t="s">
        <v>197</v>
      </c>
      <c r="B1" s="1"/>
      <c r="C1" s="1"/>
      <c r="D1" s="1"/>
      <c r="E1" s="1"/>
      <c r="F1" s="1"/>
      <c r="G1" s="1"/>
      <c r="H1" s="1"/>
    </row>
    <row r="2" customFormat="1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customFormat="1" ht="23" customHeight="1" spans="1:8">
      <c r="A3" s="5" t="s">
        <v>5</v>
      </c>
      <c r="B3" s="5" t="s">
        <v>6</v>
      </c>
      <c r="C3" s="5"/>
      <c r="D3" s="5" t="s">
        <v>198</v>
      </c>
      <c r="E3" s="5"/>
      <c r="F3" s="5" t="s">
        <v>80</v>
      </c>
      <c r="G3" s="5"/>
      <c r="H3" s="5" t="s">
        <v>199</v>
      </c>
    </row>
    <row r="4" customFormat="1" ht="23" customHeight="1" spans="1:8">
      <c r="A4" s="6" t="s">
        <v>10</v>
      </c>
      <c r="B4" s="7" t="s">
        <v>27</v>
      </c>
      <c r="C4" s="7"/>
      <c r="D4" s="8" t="s">
        <v>112</v>
      </c>
      <c r="E4" s="8"/>
      <c r="F4" s="9" t="s">
        <v>15</v>
      </c>
      <c r="G4" s="9"/>
      <c r="H4" s="7" t="s">
        <v>15</v>
      </c>
    </row>
    <row r="5" customFormat="1" ht="23" customHeight="1" spans="1:8">
      <c r="A5" s="6" t="s">
        <v>16</v>
      </c>
      <c r="B5" s="7" t="s">
        <v>30</v>
      </c>
      <c r="C5" s="7"/>
      <c r="D5" s="8" t="s">
        <v>15</v>
      </c>
      <c r="E5" s="8"/>
      <c r="F5" s="9" t="s">
        <v>15</v>
      </c>
      <c r="G5" s="9"/>
      <c r="H5" s="7" t="s">
        <v>15</v>
      </c>
    </row>
    <row r="6" customFormat="1" ht="36" customHeight="1" spans="1:8">
      <c r="A6" s="6" t="s">
        <v>18</v>
      </c>
      <c r="B6" s="7" t="s">
        <v>200</v>
      </c>
      <c r="C6" s="7"/>
      <c r="D6" s="8" t="s">
        <v>112</v>
      </c>
      <c r="E6" s="8"/>
      <c r="F6" s="9" t="s">
        <v>15</v>
      </c>
      <c r="G6" s="9"/>
      <c r="H6" s="7" t="s">
        <v>201</v>
      </c>
    </row>
    <row r="7" customFormat="1" ht="23" customHeight="1" spans="1:8">
      <c r="A7" s="6" t="s">
        <v>21</v>
      </c>
      <c r="B7" s="7" t="s">
        <v>202</v>
      </c>
      <c r="C7" s="7"/>
      <c r="D7" s="8" t="s">
        <v>112</v>
      </c>
      <c r="E7" s="8"/>
      <c r="F7" s="9" t="s">
        <v>15</v>
      </c>
      <c r="G7" s="9"/>
      <c r="H7" s="7" t="s">
        <v>15</v>
      </c>
    </row>
    <row r="8" customFormat="1" ht="23" customHeight="1" spans="1:8">
      <c r="A8" s="6" t="s">
        <v>24</v>
      </c>
      <c r="B8" s="7" t="s">
        <v>33</v>
      </c>
      <c r="C8" s="7"/>
      <c r="D8" s="8" t="s">
        <v>112</v>
      </c>
      <c r="E8" s="8"/>
      <c r="F8" s="9" t="s">
        <v>15</v>
      </c>
      <c r="G8" s="9"/>
      <c r="H8" s="7" t="s">
        <v>15</v>
      </c>
    </row>
    <row r="9" customFormat="1" ht="23" customHeight="1" spans="1:8">
      <c r="A9" s="6" t="s">
        <v>59</v>
      </c>
      <c r="B9" s="7" t="s">
        <v>36</v>
      </c>
      <c r="C9" s="7"/>
      <c r="D9" s="8" t="s">
        <v>112</v>
      </c>
      <c r="E9" s="8"/>
      <c r="F9" s="9" t="s">
        <v>15</v>
      </c>
      <c r="G9" s="9"/>
      <c r="H9" s="7" t="s">
        <v>15</v>
      </c>
    </row>
    <row r="10" customFormat="1" ht="23" customHeight="1" spans="1:8">
      <c r="A10" s="6" t="s">
        <v>61</v>
      </c>
      <c r="B10" s="7" t="s">
        <v>39</v>
      </c>
      <c r="C10" s="7"/>
      <c r="D10" s="8" t="s">
        <v>112</v>
      </c>
      <c r="E10" s="8"/>
      <c r="F10" s="9" t="s">
        <v>15</v>
      </c>
      <c r="G10" s="9"/>
      <c r="H10" s="7" t="s">
        <v>15</v>
      </c>
    </row>
    <row r="11" customFormat="1" ht="23" customHeight="1" spans="1:8">
      <c r="A11" s="6" t="s">
        <v>64</v>
      </c>
      <c r="B11" s="7" t="s">
        <v>42</v>
      </c>
      <c r="C11" s="7"/>
      <c r="D11" s="8" t="s">
        <v>112</v>
      </c>
      <c r="E11" s="8"/>
      <c r="F11" s="9" t="s">
        <v>15</v>
      </c>
      <c r="G11" s="9"/>
      <c r="H11" s="7" t="s">
        <v>15</v>
      </c>
    </row>
    <row r="12" customFormat="1" ht="51" customHeight="1" spans="1:8">
      <c r="A12" s="6" t="s">
        <v>68</v>
      </c>
      <c r="B12" s="7" t="s">
        <v>45</v>
      </c>
      <c r="C12" s="7"/>
      <c r="D12" s="8" t="s">
        <v>112</v>
      </c>
      <c r="E12" s="8"/>
      <c r="F12" s="9">
        <v>66446.03392</v>
      </c>
      <c r="G12" s="9"/>
      <c r="H12" s="7"/>
    </row>
    <row r="13" customFormat="1" ht="23" customHeight="1" spans="1:8">
      <c r="A13" s="6" t="s">
        <v>71</v>
      </c>
      <c r="B13" s="7" t="s">
        <v>48</v>
      </c>
      <c r="C13" s="7"/>
      <c r="D13" s="8" t="s">
        <v>112</v>
      </c>
      <c r="E13" s="8"/>
      <c r="F13" s="9" t="s">
        <v>15</v>
      </c>
      <c r="G13" s="9"/>
      <c r="H13" s="7" t="s">
        <v>15</v>
      </c>
    </row>
    <row r="14" customFormat="1" ht="23" customHeight="1" spans="1:8">
      <c r="A14" s="6" t="s">
        <v>203</v>
      </c>
      <c r="B14" s="7" t="s">
        <v>51</v>
      </c>
      <c r="C14" s="7"/>
      <c r="D14" s="8" t="s">
        <v>112</v>
      </c>
      <c r="E14" s="8"/>
      <c r="F14" s="9" t="s">
        <v>15</v>
      </c>
      <c r="G14" s="9"/>
      <c r="H14" s="7" t="s">
        <v>15</v>
      </c>
    </row>
    <row r="15" customFormat="1" ht="23" customHeight="1" spans="1:8">
      <c r="A15" s="6" t="s">
        <v>204</v>
      </c>
      <c r="B15" s="7" t="s">
        <v>54</v>
      </c>
      <c r="C15" s="7"/>
      <c r="D15" s="8" t="s">
        <v>87</v>
      </c>
      <c r="E15" s="8"/>
      <c r="F15" s="9" t="s">
        <v>15</v>
      </c>
      <c r="G15" s="9"/>
      <c r="H15" s="7" t="s">
        <v>15</v>
      </c>
    </row>
    <row r="16" customFormat="1" ht="23" customHeight="1" spans="1:8">
      <c r="A16" s="6" t="s">
        <v>205</v>
      </c>
      <c r="B16" s="7" t="s">
        <v>57</v>
      </c>
      <c r="C16" s="7"/>
      <c r="D16" s="8" t="s">
        <v>112</v>
      </c>
      <c r="E16" s="8"/>
      <c r="F16" s="9" t="s">
        <v>15</v>
      </c>
      <c r="G16" s="9"/>
      <c r="H16" s="7" t="s">
        <v>15</v>
      </c>
    </row>
    <row r="17" customFormat="1" ht="23" customHeight="1" spans="1:8">
      <c r="A17" s="6" t="s">
        <v>206</v>
      </c>
      <c r="B17" s="6"/>
      <c r="C17" s="6"/>
      <c r="D17" s="6"/>
      <c r="E17" s="6"/>
      <c r="F17" s="9">
        <v>66446.03392</v>
      </c>
      <c r="G17" s="9"/>
      <c r="H17" s="10" t="s">
        <v>15</v>
      </c>
    </row>
  </sheetData>
  <mergeCells count="49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A17:E17"/>
    <mergeCell ref="F17:G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单位工程费汇总表</vt:lpstr>
      <vt:lpstr>分部分项工程量清单与计价表</vt:lpstr>
      <vt:lpstr>措施项目清单与计价表(二)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Blessed</cp:lastModifiedBy>
  <dcterms:created xsi:type="dcterms:W3CDTF">2025-01-17T09:52:00Z</dcterms:created>
  <dcterms:modified xsi:type="dcterms:W3CDTF">2025-01-20T00:55:12Z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D6F8240AD404414E91F58A2253B75DBE_12</vt:lpwstr>
  </property>
  <property fmtid="{D5CDD505-2E9C-101B-9397-08002B2CF9AE}" pid="3" name="KSOProductBuildVer">
    <vt:lpwstr>2052-12.1.0.19770</vt:lpwstr>
  </property>
</Properties>
</file>